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perty\HMCTS Reproc\7. Final Signed Contracts\Contract documents for Security\"/>
    </mc:Choice>
  </mc:AlternateContent>
  <bookViews>
    <workbookView xWindow="0" yWindow="0" windowWidth="23040" windowHeight="9060" firstSheet="1" activeTab="1"/>
  </bookViews>
  <sheets>
    <sheet name="Data - Hide" sheetId="3" state="hidden" r:id="rId1"/>
    <sheet name="Form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J16" i="1" l="1"/>
  <c r="J12" i="1"/>
  <c r="H10" i="1" l="1"/>
  <c r="H11" i="1"/>
  <c r="H13" i="1"/>
  <c r="H14" i="1"/>
  <c r="H15" i="1"/>
  <c r="K19" i="1" l="1"/>
  <c r="I10" i="1"/>
  <c r="K11" i="1"/>
  <c r="I9" i="1" l="1"/>
  <c r="K10" i="1"/>
  <c r="I19" i="1"/>
  <c r="K9" i="1"/>
  <c r="I11" i="1"/>
  <c r="K12" i="1" l="1"/>
  <c r="I12" i="1"/>
  <c r="I18" i="1"/>
  <c r="K18" i="1"/>
  <c r="K15" i="1"/>
  <c r="I15" i="1"/>
  <c r="K14" i="1"/>
  <c r="I14" i="1"/>
  <c r="K13" i="1"/>
  <c r="I13" i="1"/>
  <c r="K17" i="1"/>
  <c r="I17" i="1"/>
  <c r="F12" i="1" l="1"/>
  <c r="K16" i="1"/>
  <c r="I16" i="1"/>
  <c r="F16" i="1" s="1"/>
</calcChain>
</file>

<file path=xl/sharedStrings.xml><?xml version="1.0" encoding="utf-8"?>
<sst xmlns="http://schemas.openxmlformats.org/spreadsheetml/2006/main" count="52" uniqueCount="39">
  <si>
    <t>Location</t>
  </si>
  <si>
    <t>Area</t>
  </si>
  <si>
    <t xml:space="preserve">Date </t>
  </si>
  <si>
    <t>Time</t>
  </si>
  <si>
    <t>Auditor 1 Name:</t>
  </si>
  <si>
    <t>Auditor 1 Signature:</t>
  </si>
  <si>
    <t>Task</t>
  </si>
  <si>
    <t>Comments</t>
  </si>
  <si>
    <t>HMCTS LOGO</t>
  </si>
  <si>
    <t>Score</t>
  </si>
  <si>
    <t>Max Score</t>
  </si>
  <si>
    <t>Count of Score</t>
  </si>
  <si>
    <t>Min Score</t>
  </si>
  <si>
    <t>N/A</t>
  </si>
  <si>
    <t>PASS</t>
  </si>
  <si>
    <t>Total Score</t>
  </si>
  <si>
    <t>Security Officer Approachable and Courteous on Initial Contact</t>
  </si>
  <si>
    <t>CTSOs Identifiable</t>
  </si>
  <si>
    <t>Licence Correct for Task (CCTV, Door Supervisor/Manned Guarding)</t>
  </si>
  <si>
    <t>Security Officer Knowledgeable and Able to Deal with Enquiry</t>
  </si>
  <si>
    <t>Customer Service</t>
  </si>
  <si>
    <t>Security Officer in Correct Uniform</t>
  </si>
  <si>
    <t>Security Officer Uniform in Good Condition</t>
  </si>
  <si>
    <t>Presentation</t>
  </si>
  <si>
    <t>Security Officer Personally Presentable</t>
  </si>
  <si>
    <t>No Complaints Received in Reporting Period</t>
  </si>
  <si>
    <t>General Observatons</t>
  </si>
  <si>
    <t>Not Scored</t>
  </si>
  <si>
    <t>UNACC</t>
  </si>
  <si>
    <t>SIA Licence on Display</t>
  </si>
  <si>
    <t>P</t>
  </si>
  <si>
    <t>Drop-down option</t>
  </si>
  <si>
    <t>Auditor 2 Signature:</t>
  </si>
  <si>
    <r>
      <rPr>
        <b/>
        <sz val="11"/>
        <color theme="1"/>
        <rFont val="Calibri"/>
        <family val="2"/>
        <scheme val="minor"/>
      </rPr>
      <t>Performance Scores</t>
    </r>
    <r>
      <rPr>
        <sz val="11"/>
        <color theme="1"/>
        <rFont val="Calibri"/>
        <family val="2"/>
        <scheme val="minor"/>
      </rPr>
      <t xml:space="preserve">
Enter P from dropdown to score either Pass or Unacceptable. Leave both blank if section is not applicable
</t>
    </r>
  </si>
  <si>
    <t xml:space="preserve"> </t>
  </si>
  <si>
    <t>Security Inspection Details</t>
  </si>
  <si>
    <t>Auditor 2 Name (if attending):</t>
  </si>
  <si>
    <t>Accreditation &amp; Licences</t>
  </si>
  <si>
    <t>If "unaccep-table" - Refer to HMCTS FM SMT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</si>
</sst>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Wingdings 2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vertical="top"/>
    </xf>
    <xf numFmtId="1" fontId="0" fillId="0" borderId="1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0" fontId="2" fillId="0" borderId="8" xfId="0" applyFont="1" applyBorder="1"/>
    <xf numFmtId="0" fontId="2" fillId="0" borderId="10" xfId="0" applyFont="1" applyBorder="1"/>
    <xf numFmtId="0" fontId="3" fillId="0" borderId="0" xfId="0" applyFont="1"/>
    <xf numFmtId="0" fontId="2" fillId="0" borderId="37" xfId="0" applyFont="1" applyBorder="1"/>
    <xf numFmtId="0" fontId="2" fillId="2" borderId="14" xfId="0" applyFont="1" applyFill="1" applyBorder="1" applyAlignment="1">
      <alignment horizontal="center"/>
    </xf>
    <xf numFmtId="0" fontId="2" fillId="0" borderId="32" xfId="0" applyFont="1" applyBorder="1" applyAlignment="1"/>
    <xf numFmtId="1" fontId="0" fillId="0" borderId="1" xfId="0" applyNumberFormat="1" applyBorder="1" applyAlignment="1" applyProtection="1">
      <alignment horizontal="center"/>
      <protection hidden="1"/>
    </xf>
    <xf numFmtId="0" fontId="0" fillId="0" borderId="33" xfId="0" applyBorder="1" applyAlignment="1" applyProtection="1">
      <alignment vertical="top" wrapText="1"/>
      <protection hidden="1"/>
    </xf>
    <xf numFmtId="0" fontId="2" fillId="0" borderId="32" xfId="0" applyFont="1" applyBorder="1" applyAlignment="1" applyProtection="1">
      <protection hidden="1"/>
    </xf>
    <xf numFmtId="1" fontId="0" fillId="0" borderId="6" xfId="0" applyNumberFormat="1" applyBorder="1" applyAlignment="1" applyProtection="1">
      <alignment horizontal="center"/>
      <protection hidden="1"/>
    </xf>
    <xf numFmtId="1" fontId="0" fillId="0" borderId="1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7" fillId="0" borderId="0" xfId="0" applyFont="1"/>
    <xf numFmtId="1" fontId="0" fillId="0" borderId="30" xfId="0" applyNumberFormat="1" applyBorder="1" applyAlignment="1" applyProtection="1">
      <alignment horizontal="center"/>
      <protection hidden="1"/>
    </xf>
    <xf numFmtId="0" fontId="2" fillId="3" borderId="15" xfId="0" applyFont="1" applyFill="1" applyBorder="1" applyAlignment="1">
      <alignment horizontal="center"/>
    </xf>
    <xf numFmtId="0" fontId="0" fillId="0" borderId="30" xfId="0" applyBorder="1" applyAlignment="1" applyProtection="1">
      <alignment horizontal="center"/>
      <protection hidden="1"/>
    </xf>
    <xf numFmtId="0" fontId="0" fillId="0" borderId="0" xfId="0" applyFill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1" fontId="0" fillId="0" borderId="42" xfId="0" applyNumberFormat="1" applyBorder="1" applyAlignment="1" applyProtection="1">
      <alignment horizontal="center"/>
      <protection hidden="1"/>
    </xf>
    <xf numFmtId="0" fontId="0" fillId="0" borderId="0" xfId="0" applyBorder="1" applyAlignment="1"/>
    <xf numFmtId="0" fontId="8" fillId="0" borderId="27" xfId="0" applyFont="1" applyBorder="1" applyAlignment="1">
      <alignment horizontal="center"/>
    </xf>
    <xf numFmtId="1" fontId="0" fillId="0" borderId="27" xfId="0" applyNumberFormat="1" applyBorder="1" applyAlignment="1" applyProtection="1">
      <alignment horizontal="center"/>
      <protection hidden="1"/>
    </xf>
    <xf numFmtId="1" fontId="0" fillId="0" borderId="27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32" xfId="0" applyNumberFormat="1" applyBorder="1" applyAlignment="1" applyProtection="1">
      <alignment horizontal="center"/>
      <protection hidden="1"/>
    </xf>
    <xf numFmtId="0" fontId="0" fillId="0" borderId="32" xfId="0" applyBorder="1" applyAlignment="1"/>
    <xf numFmtId="1" fontId="0" fillId="0" borderId="32" xfId="0" applyNumberFormat="1" applyBorder="1" applyAlignment="1"/>
    <xf numFmtId="0" fontId="0" fillId="0" borderId="30" xfId="0" applyBorder="1" applyAlignment="1"/>
    <xf numFmtId="0" fontId="0" fillId="0" borderId="1" xfId="0" applyBorder="1" applyAlignment="1"/>
    <xf numFmtId="0" fontId="0" fillId="0" borderId="11" xfId="0" applyBorder="1" applyAlignment="1"/>
    <xf numFmtId="0" fontId="0" fillId="0" borderId="9" xfId="0" applyBorder="1" applyAlignment="1"/>
    <xf numFmtId="0" fontId="0" fillId="0" borderId="12" xfId="0" applyBorder="1" applyAlignment="1"/>
    <xf numFmtId="0" fontId="0" fillId="0" borderId="6" xfId="0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/>
    </xf>
    <xf numFmtId="0" fontId="0" fillId="0" borderId="27" xfId="0" applyBorder="1" applyAlignment="1"/>
    <xf numFmtId="0" fontId="2" fillId="0" borderId="4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9" fontId="2" fillId="0" borderId="32" xfId="1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1" fontId="0" fillId="4" borderId="32" xfId="0" applyNumberFormat="1" applyFill="1" applyBorder="1" applyAlignment="1">
      <alignment horizontal="center" vertical="top" wrapText="1"/>
    </xf>
    <xf numFmtId="0" fontId="0" fillId="0" borderId="43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2" fillId="0" borderId="32" xfId="0" applyFont="1" applyBorder="1" applyAlignment="1" applyProtection="1">
      <alignment vertical="top" wrapText="1"/>
      <protection hidden="1"/>
    </xf>
    <xf numFmtId="0" fontId="0" fillId="0" borderId="33" xfId="0" applyBorder="1" applyAlignment="1" applyProtection="1">
      <alignment vertical="top" wrapText="1"/>
      <protection hidden="1"/>
    </xf>
    <xf numFmtId="0" fontId="2" fillId="0" borderId="6" xfId="0" applyFont="1" applyBorder="1" applyAlignment="1"/>
    <xf numFmtId="0" fontId="2" fillId="0" borderId="7" xfId="0" applyFont="1" applyBorder="1" applyAlignment="1"/>
    <xf numFmtId="0" fontId="0" fillId="0" borderId="7" xfId="0" applyBorder="1" applyAlignment="1"/>
    <xf numFmtId="0" fontId="2" fillId="0" borderId="14" xfId="0" applyFont="1" applyBorder="1" applyAlignment="1">
      <alignment vertical="top"/>
    </xf>
    <xf numFmtId="0" fontId="2" fillId="0" borderId="15" xfId="0" applyFont="1" applyBorder="1" applyAlignment="1">
      <alignment vertical="top"/>
    </xf>
    <xf numFmtId="0" fontId="2" fillId="0" borderId="16" xfId="0" applyFont="1" applyBorder="1" applyAlignment="1"/>
    <xf numFmtId="0" fontId="2" fillId="0" borderId="25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26" xfId="0" applyFont="1" applyBorder="1" applyAlignment="1"/>
    <xf numFmtId="0" fontId="0" fillId="0" borderId="45" xfId="0" applyBorder="1" applyAlignment="1"/>
    <xf numFmtId="0" fontId="0" fillId="0" borderId="40" xfId="0" applyBorder="1" applyAlignment="1"/>
    <xf numFmtId="0" fontId="0" fillId="0" borderId="41" xfId="0" applyBorder="1" applyAlignment="1"/>
    <xf numFmtId="0" fontId="0" fillId="0" borderId="44" xfId="0" applyBorder="1" applyAlignment="1"/>
    <xf numFmtId="0" fontId="0" fillId="0" borderId="13" xfId="0" applyBorder="1" applyAlignmen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vertical="top" wrapText="1"/>
    </xf>
    <xf numFmtId="0" fontId="0" fillId="0" borderId="6" xfId="0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5" fillId="0" borderId="19" xfId="0" applyFont="1" applyBorder="1" applyAlignment="1"/>
    <xf numFmtId="0" fontId="6" fillId="0" borderId="20" xfId="0" applyFont="1" applyBorder="1" applyAlignment="1"/>
    <xf numFmtId="0" fontId="6" fillId="0" borderId="22" xfId="0" applyFont="1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23" xfId="0" applyBorder="1" applyAlignment="1"/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28" xfId="0" applyFont="1" applyBorder="1" applyAlignment="1">
      <alignment vertical="top"/>
    </xf>
    <xf numFmtId="0" fontId="2" fillId="0" borderId="27" xfId="0" applyFont="1" applyBorder="1" applyAlignment="1">
      <alignment vertical="top"/>
    </xf>
    <xf numFmtId="0" fontId="2" fillId="0" borderId="6" xfId="0" applyFont="1" applyBorder="1" applyAlignment="1">
      <alignment vertical="top" wrapText="1"/>
    </xf>
    <xf numFmtId="0" fontId="2" fillId="0" borderId="27" xfId="0" applyFont="1" applyBorder="1" applyAlignment="1">
      <alignment vertical="top" wrapText="1"/>
    </xf>
    <xf numFmtId="0" fontId="0" fillId="0" borderId="15" xfId="0" applyBorder="1" applyAlignment="1" applyProtection="1">
      <alignment vertical="top"/>
      <protection hidden="1"/>
    </xf>
    <xf numFmtId="0" fontId="0" fillId="0" borderId="16" xfId="0" applyBorder="1" applyAlignment="1" applyProtection="1">
      <alignment vertical="top"/>
      <protection hidden="1"/>
    </xf>
    <xf numFmtId="0" fontId="0" fillId="0" borderId="0" xfId="0" applyAlignment="1" applyProtection="1">
      <alignment vertical="top"/>
      <protection hidden="1"/>
    </xf>
    <xf numFmtId="0" fontId="0" fillId="0" borderId="26" xfId="0" applyBorder="1" applyAlignment="1" applyProtection="1">
      <alignment vertical="top"/>
      <protection hidden="1"/>
    </xf>
    <xf numFmtId="0" fontId="2" fillId="0" borderId="32" xfId="0" applyFont="1" applyBorder="1" applyAlignment="1">
      <alignment horizontal="center"/>
    </xf>
    <xf numFmtId="0" fontId="2" fillId="0" borderId="32" xfId="0" applyFont="1" applyBorder="1" applyAlignment="1"/>
    <xf numFmtId="0" fontId="2" fillId="0" borderId="38" xfId="0" applyFont="1" applyBorder="1" applyAlignment="1"/>
    <xf numFmtId="0" fontId="2" fillId="0" borderId="10" xfId="0" applyFont="1" applyBorder="1" applyAlignment="1">
      <alignment horizontal="center" vertical="center" wrapText="1"/>
    </xf>
    <xf numFmtId="0" fontId="0" fillId="0" borderId="31" xfId="0" applyBorder="1" applyAlignment="1"/>
    <xf numFmtId="0" fontId="2" fillId="0" borderId="29" xfId="0" applyFont="1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2" fillId="4" borderId="2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66FF33"/>
      <color rgb="FF2EF2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920750</xdr:colOff>
      <xdr:row>0</xdr:row>
      <xdr:rowOff>179916</xdr:rowOff>
    </xdr:from>
    <xdr:to>
      <xdr:col>15</xdr:col>
      <xdr:colOff>625263</xdr:colOff>
      <xdr:row>4</xdr:row>
      <xdr:rowOff>204469</xdr:rowOff>
    </xdr:to>
    <xdr:pic>
      <xdr:nvPicPr>
        <xdr:cNvPr id="2" name="Picture 1" descr="HM Courts &amp; Tribunals Service">
          <a:extLst>
            <a:ext uri="{FF2B5EF4-FFF2-40B4-BE49-F238E27FC236}">
              <a16:creationId xmlns:a16="http://schemas.microsoft.com/office/drawing/2014/main" id="{BFB546D0-1387-41AD-9A5B-A3EB508F354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0500" y="179916"/>
          <a:ext cx="1884680" cy="839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3" sqref="A3"/>
    </sheetView>
  </sheetViews>
  <sheetFormatPr defaultRowHeight="14.4"/>
  <sheetData>
    <row r="1" spans="1:3">
      <c r="A1" t="s">
        <v>31</v>
      </c>
    </row>
    <row r="2" spans="1:3">
      <c r="A2" s="23" t="s">
        <v>30</v>
      </c>
    </row>
    <row r="5" spans="1:3">
      <c r="C5" s="2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showGridLines="0" tabSelected="1" zoomScale="90" zoomScaleNormal="90" workbookViewId="0">
      <pane ySplit="8" topLeftCell="A9" activePane="bottomLeft" state="frozen"/>
      <selection pane="bottomLeft" sqref="A1:E1"/>
    </sheetView>
  </sheetViews>
  <sheetFormatPr defaultRowHeight="14.4"/>
  <cols>
    <col min="1" max="1" width="13.33203125" customWidth="1"/>
    <col min="2" max="2" width="34.33203125" customWidth="1"/>
    <col min="4" max="4" width="9.109375" customWidth="1"/>
    <col min="5" max="5" width="12.44140625" customWidth="1"/>
    <col min="6" max="7" width="9.109375" customWidth="1"/>
    <col min="8" max="8" width="40.5546875" bestFit="1" customWidth="1"/>
    <col min="9" max="9" width="40.5546875" style="17" bestFit="1" customWidth="1"/>
    <col min="10" max="10" width="10.109375" style="17" bestFit="1" customWidth="1"/>
    <col min="11" max="11" width="4.5546875" style="17" bestFit="1" customWidth="1"/>
    <col min="12" max="12" width="9.88671875" style="17" bestFit="1" customWidth="1"/>
    <col min="13" max="15" width="16.33203125" customWidth="1"/>
    <col min="16" max="16" width="44.44140625" customWidth="1"/>
    <col min="17" max="20" width="9.109375" customWidth="1"/>
  </cols>
  <sheetData>
    <row r="1" spans="1:19" ht="18">
      <c r="A1" s="92" t="s">
        <v>35</v>
      </c>
      <c r="B1" s="93"/>
      <c r="C1" s="93"/>
      <c r="D1" s="93"/>
      <c r="E1" s="94"/>
      <c r="F1" s="86" t="s">
        <v>33</v>
      </c>
      <c r="G1" s="87"/>
      <c r="H1" s="88"/>
      <c r="I1" s="104"/>
      <c r="J1" s="104"/>
      <c r="K1" s="104"/>
      <c r="L1" s="105"/>
      <c r="M1" s="77" t="s">
        <v>8</v>
      </c>
      <c r="N1" s="78"/>
      <c r="O1" s="78"/>
      <c r="P1" s="79"/>
    </row>
    <row r="2" spans="1:19">
      <c r="A2" s="4" t="s">
        <v>0</v>
      </c>
      <c r="B2" s="55"/>
      <c r="C2" s="56"/>
      <c r="D2" s="56"/>
      <c r="E2" s="76"/>
      <c r="F2" s="89"/>
      <c r="G2" s="90"/>
      <c r="H2" s="91"/>
      <c r="I2" s="106"/>
      <c r="J2" s="106"/>
      <c r="K2" s="106"/>
      <c r="L2" s="107"/>
      <c r="M2" s="80"/>
      <c r="N2" s="81"/>
      <c r="O2" s="81"/>
      <c r="P2" s="82"/>
    </row>
    <row r="3" spans="1:19">
      <c r="A3" s="4" t="s">
        <v>1</v>
      </c>
      <c r="B3" s="55"/>
      <c r="C3" s="56"/>
      <c r="D3" s="56"/>
      <c r="E3" s="76"/>
      <c r="F3" s="89"/>
      <c r="G3" s="90"/>
      <c r="H3" s="91"/>
      <c r="I3" s="106"/>
      <c r="J3" s="106"/>
      <c r="K3" s="106"/>
      <c r="L3" s="107"/>
      <c r="M3" s="80"/>
      <c r="N3" s="81"/>
      <c r="O3" s="81"/>
      <c r="P3" s="82"/>
    </row>
    <row r="4" spans="1:19">
      <c r="A4" s="4" t="s">
        <v>2</v>
      </c>
      <c r="B4" s="55"/>
      <c r="C4" s="56"/>
      <c r="D4" s="56"/>
      <c r="E4" s="76"/>
      <c r="F4" s="89"/>
      <c r="G4" s="90"/>
      <c r="H4" s="91"/>
      <c r="I4" s="106"/>
      <c r="J4" s="106"/>
      <c r="K4" s="106"/>
      <c r="L4" s="107"/>
      <c r="M4" s="80"/>
      <c r="N4" s="81"/>
      <c r="O4" s="81"/>
      <c r="P4" s="82"/>
    </row>
    <row r="5" spans="1:19" ht="24.75" customHeight="1" thickBot="1">
      <c r="A5" s="5" t="s">
        <v>3</v>
      </c>
      <c r="B5" s="95"/>
      <c r="C5" s="96"/>
      <c r="D5" s="96"/>
      <c r="E5" s="97"/>
      <c r="F5" s="89"/>
      <c r="G5" s="90"/>
      <c r="H5" s="91"/>
      <c r="I5" s="106"/>
      <c r="J5" s="106"/>
      <c r="K5" s="106"/>
      <c r="L5" s="107"/>
      <c r="M5" s="83"/>
      <c r="N5" s="84"/>
      <c r="O5" s="84"/>
      <c r="P5" s="85"/>
    </row>
    <row r="6" spans="1:19">
      <c r="A6" s="98" t="s">
        <v>4</v>
      </c>
      <c r="B6" s="99"/>
      <c r="C6" s="99"/>
      <c r="D6" s="99" t="s">
        <v>5</v>
      </c>
      <c r="E6" s="99"/>
      <c r="F6" s="99"/>
      <c r="G6" s="102" t="s">
        <v>36</v>
      </c>
      <c r="H6" s="102"/>
      <c r="I6" s="61" t="s">
        <v>11</v>
      </c>
      <c r="J6" s="61" t="s">
        <v>10</v>
      </c>
      <c r="K6" s="10" t="s">
        <v>13</v>
      </c>
      <c r="L6" s="61" t="s">
        <v>12</v>
      </c>
      <c r="M6" s="66" t="s">
        <v>32</v>
      </c>
      <c r="N6" s="67"/>
      <c r="O6" s="67"/>
      <c r="P6" s="68"/>
    </row>
    <row r="7" spans="1:19" ht="37.5" customHeight="1" thickBot="1">
      <c r="A7" s="100"/>
      <c r="B7" s="101"/>
      <c r="C7" s="101"/>
      <c r="D7" s="101"/>
      <c r="E7" s="101"/>
      <c r="F7" s="101"/>
      <c r="G7" s="103"/>
      <c r="H7" s="103"/>
      <c r="I7" s="62"/>
      <c r="J7" s="62"/>
      <c r="K7" s="11"/>
      <c r="L7" s="62"/>
      <c r="M7" s="69"/>
      <c r="N7" s="70"/>
      <c r="O7" s="70"/>
      <c r="P7" s="71"/>
      <c r="Q7" s="1"/>
      <c r="R7" s="1"/>
      <c r="S7" s="1"/>
    </row>
    <row r="8" spans="1:19" ht="15" thickBot="1">
      <c r="A8" s="7" t="s">
        <v>1</v>
      </c>
      <c r="B8" s="108" t="s">
        <v>6</v>
      </c>
      <c r="C8" s="108"/>
      <c r="D8" s="108"/>
      <c r="E8" s="108"/>
      <c r="F8" s="8" t="s">
        <v>14</v>
      </c>
      <c r="G8" s="20" t="s">
        <v>28</v>
      </c>
      <c r="H8" s="9" t="s">
        <v>9</v>
      </c>
      <c r="I8" s="12"/>
      <c r="J8" s="12" t="s">
        <v>10</v>
      </c>
      <c r="K8" s="12"/>
      <c r="L8" s="12"/>
      <c r="M8" s="109" t="s">
        <v>7</v>
      </c>
      <c r="N8" s="109"/>
      <c r="O8" s="109"/>
      <c r="P8" s="110"/>
    </row>
    <row r="9" spans="1:19" ht="20.100000000000001" customHeight="1">
      <c r="A9" s="42" t="s">
        <v>20</v>
      </c>
      <c r="B9" s="41" t="s">
        <v>16</v>
      </c>
      <c r="C9" s="41"/>
      <c r="D9" s="41"/>
      <c r="E9" s="41"/>
      <c r="F9" s="25" t="s">
        <v>30</v>
      </c>
      <c r="G9" s="25"/>
      <c r="H9" s="3">
        <f>IF(F9="P",J9,IF(G9="P",L9,$K$6))</f>
        <v>2</v>
      </c>
      <c r="I9" s="13">
        <f t="shared" ref="I9:I15" si="0">IF(H9="N/A",0,H9)</f>
        <v>2</v>
      </c>
      <c r="J9" s="13">
        <v>2</v>
      </c>
      <c r="K9" s="13">
        <f t="shared" ref="K9:K15" si="1">IF(H9="N/A",0,J9)</f>
        <v>2</v>
      </c>
      <c r="L9" s="13">
        <v>0</v>
      </c>
      <c r="M9" s="41"/>
      <c r="N9" s="41"/>
      <c r="O9" s="41"/>
      <c r="P9" s="65"/>
    </row>
    <row r="10" spans="1:19" ht="20.100000000000001" customHeight="1">
      <c r="A10" s="43"/>
      <c r="B10" s="37" t="s">
        <v>19</v>
      </c>
      <c r="C10" s="37"/>
      <c r="D10" s="37"/>
      <c r="E10" s="37"/>
      <c r="F10" s="24"/>
      <c r="G10" s="24" t="s">
        <v>30</v>
      </c>
      <c r="H10" s="2">
        <f t="shared" ref="H10:H15" si="2">IF(F10="P",J10,IF(G10="P",L10,$K$6))</f>
        <v>0</v>
      </c>
      <c r="I10" s="10">
        <f t="shared" ref="I10" si="3">IF(H10="N/A",0,H10)</f>
        <v>0</v>
      </c>
      <c r="J10" s="10">
        <v>2</v>
      </c>
      <c r="K10" s="10">
        <f t="shared" ref="K10" si="4">IF(H10="N/A",0,J10)</f>
        <v>2</v>
      </c>
      <c r="L10" s="10">
        <v>0</v>
      </c>
      <c r="M10" s="37"/>
      <c r="N10" s="37"/>
      <c r="O10" s="37"/>
      <c r="P10" s="39"/>
    </row>
    <row r="11" spans="1:19" ht="20.100000000000001" customHeight="1" thickBot="1">
      <c r="A11" s="44"/>
      <c r="B11" s="47" t="s">
        <v>25</v>
      </c>
      <c r="C11" s="47"/>
      <c r="D11" s="47"/>
      <c r="E11" s="47"/>
      <c r="F11" s="29" t="s">
        <v>30</v>
      </c>
      <c r="G11" s="29"/>
      <c r="H11" s="31">
        <f t="shared" si="2"/>
        <v>2</v>
      </c>
      <c r="I11" s="30">
        <f t="shared" si="0"/>
        <v>2</v>
      </c>
      <c r="J11" s="30">
        <v>2</v>
      </c>
      <c r="K11" s="30">
        <f t="shared" si="1"/>
        <v>2</v>
      </c>
      <c r="L11" s="30">
        <v>0</v>
      </c>
      <c r="M11" s="47"/>
      <c r="N11" s="47"/>
      <c r="O11" s="47"/>
      <c r="P11" s="75"/>
    </row>
    <row r="12" spans="1:19" ht="20.100000000000001" customHeight="1" thickBot="1">
      <c r="A12" s="45" t="s">
        <v>15</v>
      </c>
      <c r="B12" s="46"/>
      <c r="C12" s="46"/>
      <c r="D12" s="46"/>
      <c r="E12" s="46"/>
      <c r="F12" s="50">
        <f>SUM(I12/K12)</f>
        <v>0.66666666666666663</v>
      </c>
      <c r="G12" s="50"/>
      <c r="H12" s="50"/>
      <c r="I12" s="33">
        <f>SUM(I9:I11)</f>
        <v>4</v>
      </c>
      <c r="J12" s="33">
        <f>SUM(J9:J11)</f>
        <v>6</v>
      </c>
      <c r="K12" s="35">
        <f>SUM(K9:K11)</f>
        <v>6</v>
      </c>
      <c r="L12" s="34"/>
      <c r="M12" s="72"/>
      <c r="N12" s="73"/>
      <c r="O12" s="73"/>
      <c r="P12" s="74"/>
    </row>
    <row r="13" spans="1:19" ht="20.100000000000001" customHeight="1">
      <c r="A13" s="42" t="s">
        <v>23</v>
      </c>
      <c r="B13" s="41" t="s">
        <v>21</v>
      </c>
      <c r="C13" s="41"/>
      <c r="D13" s="41"/>
      <c r="E13" s="41"/>
      <c r="F13" s="25" t="s">
        <v>30</v>
      </c>
      <c r="G13" s="25"/>
      <c r="H13" s="3">
        <f t="shared" si="2"/>
        <v>2</v>
      </c>
      <c r="I13" s="13">
        <f t="shared" si="0"/>
        <v>2</v>
      </c>
      <c r="J13" s="13">
        <v>2</v>
      </c>
      <c r="K13" s="13">
        <f t="shared" si="1"/>
        <v>2</v>
      </c>
      <c r="L13" s="13">
        <v>0</v>
      </c>
      <c r="M13" s="41"/>
      <c r="N13" s="41"/>
      <c r="O13" s="41"/>
      <c r="P13" s="65"/>
    </row>
    <row r="14" spans="1:19" ht="20.100000000000001" customHeight="1">
      <c r="A14" s="43"/>
      <c r="B14" s="37" t="s">
        <v>22</v>
      </c>
      <c r="C14" s="37"/>
      <c r="D14" s="37"/>
      <c r="E14" s="37"/>
      <c r="F14" s="24"/>
      <c r="G14" s="24"/>
      <c r="H14" s="2" t="str">
        <f t="shared" si="2"/>
        <v>N/A</v>
      </c>
      <c r="I14" s="10">
        <f t="shared" si="0"/>
        <v>0</v>
      </c>
      <c r="J14" s="10">
        <v>2</v>
      </c>
      <c r="K14" s="10">
        <f t="shared" si="1"/>
        <v>0</v>
      </c>
      <c r="L14" s="10">
        <v>0</v>
      </c>
      <c r="M14" s="37"/>
      <c r="N14" s="37"/>
      <c r="O14" s="37"/>
      <c r="P14" s="39"/>
    </row>
    <row r="15" spans="1:19" ht="20.100000000000001" customHeight="1" thickBot="1">
      <c r="A15" s="111"/>
      <c r="B15" s="38" t="s">
        <v>24</v>
      </c>
      <c r="C15" s="38"/>
      <c r="D15" s="38"/>
      <c r="E15" s="38"/>
      <c r="F15" s="26" t="s">
        <v>30</v>
      </c>
      <c r="G15" s="26"/>
      <c r="H15" s="32">
        <f t="shared" si="2"/>
        <v>2</v>
      </c>
      <c r="I15" s="14">
        <f t="shared" si="0"/>
        <v>2</v>
      </c>
      <c r="J15" s="14">
        <v>2</v>
      </c>
      <c r="K15" s="14">
        <f t="shared" si="1"/>
        <v>2</v>
      </c>
      <c r="L15" s="14">
        <v>0</v>
      </c>
      <c r="M15" s="38"/>
      <c r="N15" s="38"/>
      <c r="O15" s="38"/>
      <c r="P15" s="40"/>
    </row>
    <row r="16" spans="1:19" ht="20.100000000000001" customHeight="1" thickBot="1">
      <c r="A16" s="48" t="s">
        <v>15</v>
      </c>
      <c r="B16" s="49"/>
      <c r="C16" s="49"/>
      <c r="D16" s="49"/>
      <c r="E16" s="49"/>
      <c r="F16" s="50">
        <f>SUM(I16/K16)</f>
        <v>1</v>
      </c>
      <c r="G16" s="50"/>
      <c r="H16" s="50"/>
      <c r="I16" s="27">
        <f>SUM(I13:I15)</f>
        <v>4</v>
      </c>
      <c r="J16" s="27">
        <f>SUM(J13:J15)</f>
        <v>6</v>
      </c>
      <c r="K16" s="35">
        <f>SUM(K13:K15)</f>
        <v>4</v>
      </c>
      <c r="L16" s="28"/>
      <c r="M16" s="73"/>
      <c r="N16" s="73"/>
      <c r="O16" s="73"/>
      <c r="P16" s="74"/>
    </row>
    <row r="17" spans="1:21" ht="20.100000000000001" customHeight="1">
      <c r="A17" s="42" t="s">
        <v>37</v>
      </c>
      <c r="B17" s="41" t="s">
        <v>29</v>
      </c>
      <c r="C17" s="41"/>
      <c r="D17" s="41"/>
      <c r="E17" s="41"/>
      <c r="F17" s="25" t="s">
        <v>30</v>
      </c>
      <c r="G17" s="25"/>
      <c r="H17" s="58" t="s">
        <v>38</v>
      </c>
      <c r="I17" s="13" t="str">
        <f>IF(H17="N/A",0,H17)</f>
        <v>If "unaccep-table" - Refer to HMCTS FM SMT</v>
      </c>
      <c r="J17" s="13" t="s">
        <v>34</v>
      </c>
      <c r="K17" s="13" t="str">
        <f>IF(H17="N/A",0,J17)</f>
        <v xml:space="preserve"> </v>
      </c>
      <c r="L17" s="13">
        <v>0</v>
      </c>
      <c r="M17" s="63">
        <v>4</v>
      </c>
      <c r="N17" s="63"/>
      <c r="O17" s="63"/>
      <c r="P17" s="64"/>
      <c r="U17" s="6"/>
    </row>
    <row r="18" spans="1:21" ht="20.100000000000001" customHeight="1">
      <c r="A18" s="43"/>
      <c r="B18" s="52" t="s">
        <v>18</v>
      </c>
      <c r="C18" s="53"/>
      <c r="D18" s="53"/>
      <c r="E18" s="54"/>
      <c r="F18" s="24" t="s">
        <v>30</v>
      </c>
      <c r="G18" s="24"/>
      <c r="H18" s="59"/>
      <c r="I18" s="10">
        <f>IF(H18="N/A",0,H18)</f>
        <v>0</v>
      </c>
      <c r="J18" s="10" t="s">
        <v>34</v>
      </c>
      <c r="K18" s="10" t="str">
        <f>IF(H18="N/A",0,J18)</f>
        <v xml:space="preserve"> </v>
      </c>
      <c r="L18" s="10">
        <v>0</v>
      </c>
      <c r="M18" s="37"/>
      <c r="N18" s="37"/>
      <c r="O18" s="37"/>
      <c r="P18" s="39"/>
    </row>
    <row r="19" spans="1:21" ht="54" customHeight="1">
      <c r="A19" s="51"/>
      <c r="B19" s="55" t="s">
        <v>17</v>
      </c>
      <c r="C19" s="56"/>
      <c r="D19" s="56"/>
      <c r="E19" s="57"/>
      <c r="F19" s="24" t="s">
        <v>30</v>
      </c>
      <c r="G19" s="24"/>
      <c r="H19" s="60"/>
      <c r="I19" s="10">
        <f>IF(H19="N/A",0,H19)</f>
        <v>0</v>
      </c>
      <c r="J19" s="10" t="s">
        <v>34</v>
      </c>
      <c r="K19" s="10" t="str">
        <f>IF(H19="N/A",0,J19)</f>
        <v xml:space="preserve"> </v>
      </c>
      <c r="L19" s="10">
        <v>0</v>
      </c>
      <c r="M19" s="37"/>
      <c r="N19" s="37"/>
      <c r="O19" s="37"/>
      <c r="P19" s="39"/>
    </row>
    <row r="20" spans="1:21">
      <c r="A20" s="113" t="s">
        <v>26</v>
      </c>
      <c r="B20" s="36"/>
      <c r="C20" s="36"/>
      <c r="D20" s="36"/>
      <c r="E20" s="36"/>
      <c r="F20" s="116" t="s">
        <v>27</v>
      </c>
      <c r="G20" s="117"/>
      <c r="H20" s="118"/>
      <c r="I20" s="19"/>
      <c r="J20" s="21"/>
      <c r="K20" s="19"/>
      <c r="L20" s="21"/>
      <c r="M20" s="36"/>
      <c r="N20" s="36"/>
      <c r="O20" s="36"/>
      <c r="P20" s="112"/>
    </row>
    <row r="21" spans="1:21">
      <c r="A21" s="114"/>
      <c r="B21" s="37"/>
      <c r="C21" s="37"/>
      <c r="D21" s="37"/>
      <c r="E21" s="37"/>
      <c r="F21" s="119"/>
      <c r="G21" s="120"/>
      <c r="H21" s="118"/>
      <c r="I21" s="10"/>
      <c r="J21" s="15"/>
      <c r="K21" s="10"/>
      <c r="L21" s="15"/>
      <c r="M21" s="37"/>
      <c r="N21" s="37"/>
      <c r="O21" s="37"/>
      <c r="P21" s="39"/>
    </row>
    <row r="22" spans="1:21">
      <c r="A22" s="114"/>
      <c r="B22" s="37"/>
      <c r="C22" s="37"/>
      <c r="D22" s="37"/>
      <c r="E22" s="37"/>
      <c r="F22" s="119"/>
      <c r="G22" s="120"/>
      <c r="H22" s="118"/>
      <c r="I22" s="10"/>
      <c r="J22" s="15"/>
      <c r="K22" s="10"/>
      <c r="L22" s="15"/>
      <c r="M22" s="37"/>
      <c r="N22" s="37"/>
      <c r="O22" s="37"/>
      <c r="P22" s="39"/>
    </row>
    <row r="23" spans="1:21">
      <c r="A23" s="114"/>
      <c r="B23" s="37"/>
      <c r="C23" s="37"/>
      <c r="D23" s="37"/>
      <c r="E23" s="37"/>
      <c r="F23" s="119"/>
      <c r="G23" s="120"/>
      <c r="H23" s="118"/>
      <c r="I23" s="10"/>
      <c r="J23" s="15"/>
      <c r="K23" s="10"/>
      <c r="L23" s="15"/>
      <c r="M23" s="37"/>
      <c r="N23" s="37"/>
      <c r="O23" s="37"/>
      <c r="P23" s="39"/>
    </row>
    <row r="24" spans="1:21">
      <c r="A24" s="114"/>
      <c r="B24" s="37"/>
      <c r="C24" s="37"/>
      <c r="D24" s="37"/>
      <c r="E24" s="37"/>
      <c r="F24" s="119"/>
      <c r="G24" s="120"/>
      <c r="H24" s="118"/>
      <c r="I24" s="10"/>
      <c r="J24" s="15"/>
      <c r="K24" s="10"/>
      <c r="L24" s="15"/>
      <c r="M24" s="37"/>
      <c r="N24" s="37"/>
      <c r="O24" s="37"/>
      <c r="P24" s="39"/>
    </row>
    <row r="25" spans="1:21">
      <c r="A25" s="114"/>
      <c r="B25" s="37"/>
      <c r="C25" s="37"/>
      <c r="D25" s="37"/>
      <c r="E25" s="37"/>
      <c r="F25" s="119"/>
      <c r="G25" s="120"/>
      <c r="H25" s="118"/>
      <c r="I25" s="10"/>
      <c r="J25" s="15"/>
      <c r="K25" s="10"/>
      <c r="L25" s="15"/>
      <c r="M25" s="37"/>
      <c r="N25" s="37"/>
      <c r="O25" s="37"/>
      <c r="P25" s="39"/>
    </row>
    <row r="26" spans="1:21">
      <c r="A26" s="114"/>
      <c r="B26" s="37"/>
      <c r="C26" s="37"/>
      <c r="D26" s="37"/>
      <c r="E26" s="37"/>
      <c r="F26" s="119"/>
      <c r="G26" s="120"/>
      <c r="H26" s="118"/>
      <c r="I26" s="10"/>
      <c r="J26" s="15"/>
      <c r="K26" s="10"/>
      <c r="L26" s="15"/>
      <c r="M26" s="37"/>
      <c r="N26" s="37"/>
      <c r="O26" s="37"/>
      <c r="P26" s="39"/>
    </row>
    <row r="27" spans="1:21">
      <c r="A27" s="114"/>
      <c r="B27" s="37"/>
      <c r="C27" s="37"/>
      <c r="D27" s="37"/>
      <c r="E27" s="37"/>
      <c r="F27" s="119"/>
      <c r="G27" s="120"/>
      <c r="H27" s="118"/>
      <c r="I27" s="10"/>
      <c r="J27" s="15"/>
      <c r="K27" s="10"/>
      <c r="L27" s="15"/>
      <c r="M27" s="37"/>
      <c r="N27" s="37"/>
      <c r="O27" s="37"/>
      <c r="P27" s="39"/>
    </row>
    <row r="28" spans="1:21">
      <c r="A28" s="114"/>
      <c r="B28" s="37"/>
      <c r="C28" s="37"/>
      <c r="D28" s="37"/>
      <c r="E28" s="37"/>
      <c r="F28" s="119"/>
      <c r="G28" s="120"/>
      <c r="H28" s="118"/>
      <c r="I28" s="10"/>
      <c r="J28" s="15"/>
      <c r="K28" s="10"/>
      <c r="L28" s="15"/>
      <c r="M28" s="37"/>
      <c r="N28" s="37"/>
      <c r="O28" s="37"/>
      <c r="P28" s="39"/>
    </row>
    <row r="29" spans="1:21">
      <c r="A29" s="114"/>
      <c r="B29" s="37"/>
      <c r="C29" s="37"/>
      <c r="D29" s="37"/>
      <c r="E29" s="37"/>
      <c r="F29" s="119"/>
      <c r="G29" s="120"/>
      <c r="H29" s="118"/>
      <c r="I29" s="10"/>
      <c r="J29" s="15"/>
      <c r="K29" s="10"/>
      <c r="L29" s="15"/>
      <c r="M29" s="37"/>
      <c r="N29" s="37"/>
      <c r="O29" s="37"/>
      <c r="P29" s="39"/>
    </row>
    <row r="30" spans="1:21" ht="15" thickBot="1">
      <c r="A30" s="115"/>
      <c r="B30" s="38"/>
      <c r="C30" s="38"/>
      <c r="D30" s="38"/>
      <c r="E30" s="38"/>
      <c r="F30" s="121"/>
      <c r="G30" s="122"/>
      <c r="H30" s="123"/>
      <c r="I30" s="14"/>
      <c r="J30" s="16"/>
      <c r="K30" s="14"/>
      <c r="L30" s="16"/>
      <c r="M30" s="38"/>
      <c r="N30" s="38"/>
      <c r="O30" s="38"/>
      <c r="P30" s="40"/>
    </row>
    <row r="36" spans="16:16">
      <c r="P36" s="18"/>
    </row>
    <row r="40" spans="16:16">
      <c r="P40" s="18"/>
    </row>
  </sheetData>
  <mergeCells count="69">
    <mergeCell ref="M20:P20"/>
    <mergeCell ref="A20:A30"/>
    <mergeCell ref="M23:P23"/>
    <mergeCell ref="M24:P24"/>
    <mergeCell ref="M25:P25"/>
    <mergeCell ref="M26:P26"/>
    <mergeCell ref="M27:P27"/>
    <mergeCell ref="M28:P28"/>
    <mergeCell ref="F20:H30"/>
    <mergeCell ref="M21:P21"/>
    <mergeCell ref="M22:P22"/>
    <mergeCell ref="B23:E23"/>
    <mergeCell ref="B24:E24"/>
    <mergeCell ref="B25:E25"/>
    <mergeCell ref="B26:E26"/>
    <mergeCell ref="B27:E27"/>
    <mergeCell ref="B4:E4"/>
    <mergeCell ref="M14:P14"/>
    <mergeCell ref="M15:P15"/>
    <mergeCell ref="M1:P5"/>
    <mergeCell ref="F1:H5"/>
    <mergeCell ref="A1:E1"/>
    <mergeCell ref="B2:E2"/>
    <mergeCell ref="B3:E3"/>
    <mergeCell ref="B5:E5"/>
    <mergeCell ref="A6:C7"/>
    <mergeCell ref="D6:F7"/>
    <mergeCell ref="G6:H7"/>
    <mergeCell ref="I1:L5"/>
    <mergeCell ref="B8:E8"/>
    <mergeCell ref="M8:P8"/>
    <mergeCell ref="A13:A15"/>
    <mergeCell ref="M6:P7"/>
    <mergeCell ref="M12:P12"/>
    <mergeCell ref="M16:P16"/>
    <mergeCell ref="M13:P13"/>
    <mergeCell ref="M11:P11"/>
    <mergeCell ref="M19:P19"/>
    <mergeCell ref="M10:P10"/>
    <mergeCell ref="M17:P17"/>
    <mergeCell ref="M18:P18"/>
    <mergeCell ref="M9:P9"/>
    <mergeCell ref="F16:H16"/>
    <mergeCell ref="H17:H19"/>
    <mergeCell ref="B14:E14"/>
    <mergeCell ref="L6:L7"/>
    <mergeCell ref="J6:J7"/>
    <mergeCell ref="I6:I7"/>
    <mergeCell ref="B30:E30"/>
    <mergeCell ref="M29:P29"/>
    <mergeCell ref="M30:P30"/>
    <mergeCell ref="B9:E9"/>
    <mergeCell ref="A9:A11"/>
    <mergeCell ref="B10:E10"/>
    <mergeCell ref="A12:E12"/>
    <mergeCell ref="B15:E15"/>
    <mergeCell ref="B11:E11"/>
    <mergeCell ref="B13:E13"/>
    <mergeCell ref="A16:E16"/>
    <mergeCell ref="F12:H12"/>
    <mergeCell ref="A17:A19"/>
    <mergeCell ref="B17:E17"/>
    <mergeCell ref="B18:E18"/>
    <mergeCell ref="B19:E19"/>
    <mergeCell ref="B20:E20"/>
    <mergeCell ref="B21:E21"/>
    <mergeCell ref="B22:E22"/>
    <mergeCell ref="B28:E28"/>
    <mergeCell ref="B29:E29"/>
  </mergeCells>
  <conditionalFormatting sqref="H17">
    <cfRule type="expression" dxfId="2" priority="3">
      <formula>IF($G$17="p",TRUE,FALSE)</formula>
    </cfRule>
    <cfRule type="expression" dxfId="1" priority="1">
      <formula>IF($G$19="p",TRUE,FALSE)</formula>
    </cfRule>
  </conditionalFormatting>
  <conditionalFormatting sqref="B18:E18">
    <cfRule type="expression" dxfId="0" priority="2">
      <formula>IF($G$18="p",TRUE,FALSE)</formula>
    </cfRule>
  </conditionalFormatting>
  <pageMargins left="0.7" right="0.7" top="0.75" bottom="0.75" header="0.3" footer="0.3"/>
  <pageSetup paperSize="9" scale="69" orientation="landscape" r:id="rId1"/>
  <headerFooter>
    <oddHeader>&amp;CCleaning Audit Form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'Data - Hide'!$A$2</xm:f>
          </x14:formula1>
          <xm:sqref>F17:G19</xm:sqref>
        </x14:dataValidation>
        <x14:dataValidation type="list" allowBlank="1" showInputMessage="1" showErrorMessage="1">
          <x14:formula1>
            <xm:f>'Data - Hide'!$A$2</xm:f>
          </x14:formula1>
          <xm:sqref>F9:G11 F13:G15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- Hide</vt:lpstr>
      <vt:lpstr>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Brench, Peter</dc:creator>
  <cp:lastModifiedBy>Mckinnon, James</cp:lastModifiedBy>
  <cp:lastPrinted>2018-08-14T08:00:28Z</cp:lastPrinted>
  <dcterms:created xsi:type="dcterms:W3CDTF">2018-08-13T14:38:26Z</dcterms:created>
  <dcterms:modified xsi:type="dcterms:W3CDTF">2019-10-30T16:22:20Z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